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635"/>
  </bookViews>
  <sheets>
    <sheet name="Товары" sheetId="1" r:id="rId1"/>
  </sheets>
  <calcPr calcId="162913" iterateDelta="1E-4"/>
</workbook>
</file>

<file path=xl/calcChain.xml><?xml version="1.0" encoding="utf-8"?>
<calcChain xmlns="http://schemas.openxmlformats.org/spreadsheetml/2006/main">
  <c r="M46" i="1" l="1"/>
  <c r="L46" i="1"/>
</calcChain>
</file>

<file path=xl/sharedStrings.xml><?xml version="1.0" encoding="utf-8"?>
<sst xmlns="http://schemas.openxmlformats.org/spreadsheetml/2006/main" count="133" uniqueCount="67">
  <si>
    <t>ИНН</t>
  </si>
  <si>
    <t>Наименование компании (с указанием организационно-правовой формы)</t>
  </si>
  <si>
    <t>№</t>
  </si>
  <si>
    <t>Валюта</t>
  </si>
  <si>
    <t>Единицы измерения</t>
  </si>
  <si>
    <t xml:space="preserve">Количество </t>
  </si>
  <si>
    <t>Срок действия предложения</t>
  </si>
  <si>
    <t>1. Данные по предоставляются в двух форматах - заверенная печатью и подписью скан-копия  и файл с данными в формате Excel.</t>
  </si>
  <si>
    <t>Ф.И.О. Руководителя __________________________ / подпись ______________________</t>
  </si>
  <si>
    <t>Заверяется печатью  - М.П.</t>
  </si>
  <si>
    <t>Условия заполнения (удалить при заполнении)</t>
  </si>
  <si>
    <t>3. Заполняя данную форму вы автоматически подтверждаете соответствие вашего предложения техническому заданию, представленному в запросе</t>
  </si>
  <si>
    <t>руб.</t>
  </si>
  <si>
    <t>2. Запрещается вносить изменения в структуру таблиц без предварительного согласования с заказчиком RFI.</t>
  </si>
  <si>
    <t>Условия оплаты (предложение участника)</t>
  </si>
  <si>
    <t>Цена за единицу товара, работы, услуги, руб., без НДС</t>
  </si>
  <si>
    <t>Цена за единицу товара, работы, услуги, руб.,  с НДС</t>
  </si>
  <si>
    <t>Общая стоимость по наименованию, руб., без НДС</t>
  </si>
  <si>
    <t>Общая стоимость по наименованию, руб., с НДС</t>
  </si>
  <si>
    <t xml:space="preserve">Таблица 1. Ценовое предложение </t>
  </si>
  <si>
    <t>Тип</t>
  </si>
  <si>
    <t>* Товаром российского происхождения  признается товар, включенный:
- в реестр промышленной продукции, произведенной на территории Российской Федерации, или в реестр промышленной продукции, произведенной на территории государства - члена Евразийского экономического союза, за исключением Российской Федерации, предусмотренные постановлением Правительства Российской Федерации от 30 апреля 2020 г. N 616 "Об установлении запрета на допуск промышленных товаров, происходящих из иностранных государств, для целей осуществления закупок для государственных и муниципальных нужд, а также промышленных товаров, происходящих из иностранных государств, работ (услуг), выполняемых (оказываемых) иностранными лицами, для целей осуществления закупок для нужд обороны страны и безопасности государства";
- в единый реестр российской радиоэлектронной продукции, предусмотренный постановлением Правительства Российской Федерации от 10 июля 2019 г. N 878 "О мерах стимулирования производства радиоэлектронной продукции на территории Российской Федерации при осуществлении закупок товаров, работ, услуг для обеспечения государственных и муниципальных нужд, о внесении изменений в постановление Правительства Российской Федерации от 16 сентября 2016 г. N 925 и признании утратившими силу некоторых актов Правительства Российской Федерации".</t>
  </si>
  <si>
    <t>Номер реестровой записи Товара в Реестрах* Товаров российского происхождения</t>
  </si>
  <si>
    <t>Наименование товара, работы, услуги</t>
  </si>
  <si>
    <t>Наименование Товара</t>
  </si>
  <si>
    <t>Работы</t>
  </si>
  <si>
    <t>ИТОГО:</t>
  </si>
  <si>
    <t>Товары</t>
  </si>
  <si>
    <t>Модернизация интеллектуальной транспортной системы Самарской области, предусматривающей автоматизацию процессов управления дорожным движением в Самарско-Тольяттинской агломерации</t>
  </si>
  <si>
    <t xml:space="preserve">Подсистема мониторинга параметров транспортного потока </t>
  </si>
  <si>
    <t>Монтаж программно-аппаратного комплекса автоматического сбора статистических данных и ситуационной аналитики «THOR-X3» и сетевого оборудования</t>
  </si>
  <si>
    <t xml:space="preserve">Монтаж консоли 0,7м </t>
  </si>
  <si>
    <t>Монтаж щита учетно-распределительного</t>
  </si>
  <si>
    <t>Подвес провода СИП-4 2х16 по опорам</t>
  </si>
  <si>
    <t>Прокладка кабеля ВВГ-Пнг(А)-LS 3х2,5 в трубе гофрированной</t>
  </si>
  <si>
    <t>Прокладка кабеля ВВГ-Пнг(А)-LS 3х2,5 в щите учетно-распределительном, в шкафу дорожного контроллера</t>
  </si>
  <si>
    <t>Прокладка кабеля ВВГ-Пнг(А)-LS 2х2,5 в трубе гофрированной</t>
  </si>
  <si>
    <t>Прокладка кабеля ВВГ-Пнг(А)-LS 2х2,5 в шкафу</t>
  </si>
  <si>
    <t>Прокладка кабеля парной скрутки ParLan F/UTP Cat5e PVC 4х2х0,52 в шкафу</t>
  </si>
  <si>
    <t xml:space="preserve">Прокладка оптического кабеля INSTALL-FTTx 4 волокна </t>
  </si>
  <si>
    <t>Монтаж трубы гофрированной по опоре</t>
  </si>
  <si>
    <t>Измерение на кабельной площадке затухания  волоконно-оптического кабеля с числом волокон:  4. Измерение на смонтированном участке волоконно-оптического кабеля в двух направлениях на двух длинах волн с числом волокон: 4</t>
  </si>
  <si>
    <t>Монтаж заземления</t>
  </si>
  <si>
    <t>Прокладка провода ПуГВ 1х10-450 в трубе гофрированной</t>
  </si>
  <si>
    <t>Прокладка провода ПуГВ 1х10-450 в шкафу</t>
  </si>
  <si>
    <t xml:space="preserve">Строительные работы. Контур заземления в грунте </t>
  </si>
  <si>
    <t xml:space="preserve">Строительные работы. Контур заземления в тротуаре (асфальтобетоннное покрытие) </t>
  </si>
  <si>
    <t>Строительные работы. Контур заземления в плиточном покрытии</t>
  </si>
  <si>
    <t>Подсистема мониторинга параметров транспортного потока. Подсистема видеонаблюдения, детектирования ДТП и ЧС</t>
  </si>
  <si>
    <t>NETVISION FINDER. Лицензии на обработку данных с источника (камеры/направления)</t>
  </si>
  <si>
    <t>Пусконаладочные работы. Подсистема мониторинга параметров транспортного потока</t>
  </si>
  <si>
    <t>Присоединение с количеством взаимосвязанных устройств  системы электропитания</t>
  </si>
  <si>
    <t>Испытание щита учетно-распределительного повышенным напряжением</t>
  </si>
  <si>
    <t>Измерение сопротивления изоляции мегаомметром кабельных и других линий напряжением до 1 кВ</t>
  </si>
  <si>
    <t>Проверка наличия цепи между заземлителями и заземленными элементами. Измерение сопротивления заземлителя</t>
  </si>
  <si>
    <t>Пусконаладочные работы. Подсистема мониторинга параметров транспортного потока. Подсистема видеонаблюдения, детектирования ДТП и ЧС</t>
  </si>
  <si>
    <t>Функциональная настройка специального программного обеспечения агрегации данных</t>
  </si>
  <si>
    <t xml:space="preserve">Пусконаладочные работы. Подсистема директивного управления транспортными потоками. Программное обеспечение </t>
  </si>
  <si>
    <t>Подсистема директивного управления транспортными потоками. Программное обеспечение. Пуско-наладочные работы</t>
  </si>
  <si>
    <t>21</t>
  </si>
  <si>
    <t>22</t>
  </si>
  <si>
    <t>шт.</t>
  </si>
  <si>
    <t>шт</t>
  </si>
  <si>
    <t>м</t>
  </si>
  <si>
    <t>участок</t>
  </si>
  <si>
    <t>лиц</t>
  </si>
  <si>
    <t>функция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</si>
</sst>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&quot;р.&quot;"/>
  </numFmts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i/>
      <sz val="11"/>
      <color rgb="FFFF0000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b/>
      <sz val="11"/>
      <color theme="1"/>
      <name val="Calibri"/>
      <charset val="204"/>
      <scheme val="minor"/>
    </font>
    <font>
      <sz val="12"/>
      <color theme="1"/>
      <name val="Times New Roman"/>
      <family val="1"/>
      <charset val="204"/>
    </font>
    <font>
      <i/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1" fillId="0" borderId="0"/>
    <xf numFmtId="0" fontId="14" fillId="0" borderId="0"/>
  </cellStyleXfs>
  <cellXfs count="58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2" fontId="0" fillId="0" borderId="3" xfId="0" applyNumberFormat="1" applyBorder="1" applyAlignment="1">
      <alignment horizontal="center" vertical="center" wrapText="1"/>
    </xf>
    <xf numFmtId="164" fontId="0" fillId="0" borderId="3" xfId="0" applyNumberForma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10" fontId="0" fillId="0" borderId="3" xfId="0" applyNumberFormat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3" fillId="0" borderId="0" xfId="0" applyFont="1" applyBorder="1" applyAlignment="1">
      <alignment horizontal="right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2" fillId="2" borderId="11" xfId="0" applyFont="1" applyFill="1" applyBorder="1" applyAlignment="1">
      <alignment horizontal="center" vertical="center" wrapText="1"/>
    </xf>
    <xf numFmtId="164" fontId="0" fillId="0" borderId="12" xfId="0" applyNumberFormat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164" fontId="8" fillId="0" borderId="17" xfId="0" applyNumberFormat="1" applyFont="1" applyBorder="1" applyAlignment="1">
      <alignment horizontal="center" vertical="center" wrapText="1"/>
    </xf>
    <xf numFmtId="164" fontId="8" fillId="0" borderId="19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164" fontId="10" fillId="0" borderId="3" xfId="0" applyNumberFormat="1" applyFont="1" applyBorder="1" applyAlignment="1">
      <alignment horizontal="center" vertical="center" wrapText="1"/>
    </xf>
    <xf numFmtId="10" fontId="10" fillId="0" borderId="3" xfId="0" applyNumberFormat="1" applyFont="1" applyBorder="1" applyAlignment="1">
      <alignment horizontal="center" vertical="center" wrapText="1"/>
    </xf>
    <xf numFmtId="164" fontId="10" fillId="0" borderId="1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2" fillId="3" borderId="5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8" fillId="0" borderId="18" xfId="0" applyFont="1" applyBorder="1" applyAlignment="1">
      <alignment horizontal="right" vertical="center" wrapText="1"/>
    </xf>
    <xf numFmtId="0" fontId="8" fillId="0" borderId="4" xfId="0" applyFont="1" applyBorder="1" applyAlignment="1">
      <alignment horizontal="right" vertical="center" wrapText="1"/>
    </xf>
    <xf numFmtId="0" fontId="12" fillId="0" borderId="21" xfId="1" applyFont="1" applyBorder="1" applyAlignment="1" applyProtection="1">
      <alignment horizontal="left" vertical="center" wrapText="1"/>
      <protection locked="0"/>
    </xf>
    <xf numFmtId="0" fontId="13" fillId="0" borderId="21" xfId="1" applyFont="1" applyBorder="1" applyAlignment="1" applyProtection="1">
      <alignment horizontal="left" vertical="center" wrapText="1"/>
      <protection locked="0"/>
    </xf>
    <xf numFmtId="0" fontId="13" fillId="0" borderId="22" xfId="1" applyFont="1" applyBorder="1" applyAlignment="1" applyProtection="1">
      <alignment horizontal="left" vertical="center" wrapText="1"/>
      <protection locked="0"/>
    </xf>
    <xf numFmtId="0" fontId="13" fillId="0" borderId="1" xfId="1" applyFont="1" applyBorder="1" applyAlignment="1" applyProtection="1">
      <alignment horizontal="left" vertical="center" wrapText="1"/>
      <protection locked="0"/>
    </xf>
    <xf numFmtId="0" fontId="12" fillId="0" borderId="20" xfId="1" applyFont="1" applyBorder="1" applyAlignment="1" applyProtection="1">
      <alignment vertical="center" wrapText="1"/>
      <protection locked="0"/>
    </xf>
    <xf numFmtId="0" fontId="13" fillId="0" borderId="1" xfId="0" applyFont="1" applyBorder="1" applyAlignment="1">
      <alignment horizontal="center" vertical="center"/>
    </xf>
    <xf numFmtId="0" fontId="13" fillId="0" borderId="1" xfId="1" applyFont="1" applyBorder="1" applyAlignment="1" applyProtection="1">
      <alignment horizontal="center" vertical="center" wrapText="1"/>
      <protection locked="0"/>
    </xf>
    <xf numFmtId="0" fontId="13" fillId="0" borderId="1" xfId="1" applyFont="1" applyBorder="1" applyAlignment="1" applyProtection="1">
      <alignment horizontal="center" vertical="center"/>
      <protection locked="0"/>
    </xf>
    <xf numFmtId="0" fontId="12" fillId="0" borderId="22" xfId="1" applyFont="1" applyBorder="1" applyAlignment="1" applyProtection="1">
      <alignment vertical="center"/>
      <protection locked="0"/>
    </xf>
    <xf numFmtId="1" fontId="13" fillId="0" borderId="1" xfId="1" applyNumberFormat="1" applyFont="1" applyBorder="1" applyAlignment="1" applyProtection="1">
      <alignment horizontal="center" vertical="center" wrapText="1"/>
      <protection locked="0"/>
    </xf>
    <xf numFmtId="0" fontId="12" fillId="0" borderId="21" xfId="1" applyFont="1" applyBorder="1" applyAlignment="1" applyProtection="1">
      <alignment vertical="center" wrapText="1"/>
      <protection locked="0"/>
    </xf>
  </cellXfs>
  <cellStyles count="3">
    <cellStyle name="Обычный" xfId="0" builtinId="0"/>
    <cellStyle name="Обычный 2 104" xfId="1"/>
    <cellStyle name="Обычный 2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54"/>
  <sheetViews>
    <sheetView tabSelected="1" zoomScale="85" zoomScaleNormal="85" workbookViewId="0">
      <selection activeCell="L46" sqref="L46"/>
    </sheetView>
  </sheetViews>
  <sheetFormatPr defaultColWidth="9.125" defaultRowHeight="14.25"/>
  <cols>
    <col min="1" max="1" width="3.875" style="1" customWidth="1"/>
    <col min="2" max="2" width="6.375" style="7" customWidth="1"/>
    <col min="3" max="3" width="26.125" style="1" customWidth="1"/>
    <col min="4" max="4" width="39" style="1" customWidth="1"/>
    <col min="5" max="5" width="16.125" style="1" customWidth="1"/>
    <col min="6" max="6" width="23" style="1" customWidth="1"/>
    <col min="7" max="7" width="26.25" style="1" customWidth="1"/>
    <col min="8" max="9" width="16.375" style="1" customWidth="1"/>
    <col min="10" max="10" width="11.25" style="1" customWidth="1"/>
    <col min="11" max="11" width="10.875" style="1" customWidth="1"/>
    <col min="12" max="12" width="18.125" style="1" customWidth="1"/>
    <col min="13" max="13" width="15.375" style="1" customWidth="1"/>
    <col min="14" max="16384" width="9.125" style="1"/>
  </cols>
  <sheetData>
    <row r="1" spans="2:13" ht="15" thickBot="1"/>
    <row r="2" spans="2:13" ht="60.75" thickBot="1">
      <c r="C2" s="14" t="s">
        <v>1</v>
      </c>
      <c r="D2" s="12"/>
      <c r="E2" s="5"/>
    </row>
    <row r="3" spans="2:13" ht="15.75" thickBot="1">
      <c r="C3" s="14" t="s">
        <v>0</v>
      </c>
      <c r="D3" s="12"/>
      <c r="E3" s="5"/>
    </row>
    <row r="4" spans="2:13" ht="30.75" thickBot="1">
      <c r="C4" s="15" t="s">
        <v>6</v>
      </c>
      <c r="D4" s="13"/>
      <c r="E4" s="5"/>
      <c r="F4" s="23"/>
      <c r="G4" s="23"/>
      <c r="H4" s="23"/>
      <c r="I4" s="23"/>
      <c r="J4" s="23"/>
      <c r="K4" s="23"/>
      <c r="L4" s="23"/>
      <c r="M4" s="23"/>
    </row>
    <row r="5" spans="2:13" ht="39" customHeight="1" thickBot="1">
      <c r="C5" s="15" t="s">
        <v>14</v>
      </c>
      <c r="D5" s="13"/>
      <c r="E5" s="5"/>
      <c r="F5" s="23"/>
      <c r="G5" s="23"/>
      <c r="H5" s="23"/>
      <c r="I5" s="23"/>
      <c r="J5" s="23"/>
      <c r="K5" s="23"/>
      <c r="L5" s="23"/>
      <c r="M5" s="23"/>
    </row>
    <row r="6" spans="2:13" ht="15">
      <c r="C6" s="21"/>
      <c r="D6" s="22"/>
      <c r="E6" s="5"/>
      <c r="F6" s="20"/>
      <c r="G6" s="20"/>
      <c r="H6" s="20"/>
      <c r="I6" s="20"/>
      <c r="J6" s="20"/>
      <c r="K6" s="20"/>
      <c r="L6" s="20"/>
      <c r="M6" s="20"/>
    </row>
    <row r="7" spans="2:13" ht="20.25" customHeight="1">
      <c r="B7" s="5"/>
      <c r="C7" s="5"/>
      <c r="D7" s="5"/>
      <c r="E7" s="5"/>
      <c r="F7" s="9"/>
      <c r="G7" s="20"/>
      <c r="H7" s="9"/>
      <c r="I7" s="9"/>
      <c r="J7" s="9"/>
      <c r="K7" s="9"/>
      <c r="L7" s="9"/>
      <c r="M7" s="9"/>
    </row>
    <row r="8" spans="2:13" ht="15">
      <c r="B8" s="5"/>
      <c r="C8" s="37" t="s">
        <v>10</v>
      </c>
      <c r="D8" s="37"/>
      <c r="E8" s="16"/>
      <c r="F8" s="17"/>
      <c r="G8" s="17"/>
      <c r="H8" s="17"/>
      <c r="I8" s="17"/>
      <c r="J8" s="9"/>
      <c r="K8" s="9"/>
      <c r="L8" s="9"/>
      <c r="M8" s="9"/>
    </row>
    <row r="9" spans="2:13" ht="15">
      <c r="B9" s="5"/>
      <c r="C9" s="37" t="s">
        <v>7</v>
      </c>
      <c r="D9" s="37"/>
      <c r="E9" s="37"/>
      <c r="F9" s="37"/>
      <c r="G9" s="37"/>
      <c r="H9" s="37"/>
      <c r="I9" s="37"/>
      <c r="J9" s="9"/>
      <c r="K9" s="9"/>
      <c r="L9" s="9"/>
      <c r="M9" s="9"/>
    </row>
    <row r="10" spans="2:13" ht="15">
      <c r="B10" s="5"/>
      <c r="C10" s="41" t="s">
        <v>13</v>
      </c>
      <c r="D10" s="41"/>
      <c r="E10" s="41"/>
      <c r="F10" s="41"/>
      <c r="G10" s="41"/>
      <c r="H10" s="41"/>
      <c r="I10" s="41"/>
      <c r="J10" s="9"/>
      <c r="K10" s="9"/>
      <c r="L10" s="9"/>
      <c r="M10" s="9"/>
    </row>
    <row r="11" spans="2:13" ht="15">
      <c r="C11" s="41" t="s">
        <v>11</v>
      </c>
      <c r="D11" s="41"/>
      <c r="E11" s="41"/>
      <c r="F11" s="41"/>
      <c r="G11" s="41"/>
      <c r="H11" s="41"/>
      <c r="I11" s="41"/>
      <c r="J11" s="9"/>
      <c r="K11" s="9"/>
      <c r="L11" s="9"/>
      <c r="M11" s="9"/>
    </row>
    <row r="12" spans="2:13">
      <c r="B12" s="1"/>
    </row>
    <row r="13" spans="2:13" ht="30" customHeight="1" thickBot="1">
      <c r="B13" s="11"/>
      <c r="C13" s="38" t="s">
        <v>19</v>
      </c>
      <c r="D13" s="39"/>
      <c r="E13" s="39"/>
      <c r="F13" s="39"/>
      <c r="G13" s="39"/>
      <c r="H13" s="39"/>
      <c r="I13" s="39"/>
      <c r="J13" s="39"/>
      <c r="K13" s="39"/>
      <c r="L13" s="39"/>
      <c r="M13" s="39"/>
    </row>
    <row r="14" spans="2:13" ht="60.75" thickBot="1">
      <c r="B14" s="26" t="s">
        <v>2</v>
      </c>
      <c r="C14" s="24" t="s">
        <v>20</v>
      </c>
      <c r="D14" s="24" t="s">
        <v>23</v>
      </c>
      <c r="E14" s="24" t="s">
        <v>3</v>
      </c>
      <c r="F14" s="24" t="s">
        <v>24</v>
      </c>
      <c r="G14" s="24" t="s">
        <v>22</v>
      </c>
      <c r="H14" s="24" t="s">
        <v>15</v>
      </c>
      <c r="I14" s="24" t="s">
        <v>16</v>
      </c>
      <c r="J14" s="24" t="s">
        <v>5</v>
      </c>
      <c r="K14" s="24" t="s">
        <v>4</v>
      </c>
      <c r="L14" s="24" t="s">
        <v>17</v>
      </c>
      <c r="M14" s="27" t="s">
        <v>18</v>
      </c>
    </row>
    <row r="15" spans="2:13" ht="27" customHeight="1" thickBot="1">
      <c r="B15" s="42" t="s">
        <v>28</v>
      </c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4"/>
    </row>
    <row r="16" spans="2:13" ht="28.5">
      <c r="B16" s="8"/>
      <c r="C16" s="6"/>
      <c r="D16" s="47" t="s">
        <v>29</v>
      </c>
      <c r="E16" s="2"/>
      <c r="F16" s="4"/>
      <c r="G16" s="10"/>
      <c r="H16" s="4"/>
      <c r="I16" s="4"/>
      <c r="J16" s="30"/>
      <c r="K16" s="52"/>
      <c r="L16" s="53"/>
      <c r="M16" s="25"/>
    </row>
    <row r="17" spans="2:13" ht="60">
      <c r="B17" s="8">
        <v>1</v>
      </c>
      <c r="C17" s="6" t="s">
        <v>25</v>
      </c>
      <c r="D17" s="48" t="s">
        <v>30</v>
      </c>
      <c r="E17" s="2" t="s">
        <v>12</v>
      </c>
      <c r="F17" s="4"/>
      <c r="G17" s="10"/>
      <c r="H17" s="4"/>
      <c r="I17" s="4"/>
      <c r="J17" s="53">
        <v>169</v>
      </c>
      <c r="K17" s="52" t="s">
        <v>61</v>
      </c>
      <c r="L17" s="53"/>
      <c r="M17" s="25"/>
    </row>
    <row r="18" spans="2:13" ht="15">
      <c r="B18" s="8">
        <v>2</v>
      </c>
      <c r="C18" s="6" t="s">
        <v>25</v>
      </c>
      <c r="D18" s="48" t="s">
        <v>31</v>
      </c>
      <c r="E18" s="2" t="s">
        <v>12</v>
      </c>
      <c r="F18" s="4"/>
      <c r="G18" s="10"/>
      <c r="H18" s="4"/>
      <c r="I18" s="4"/>
      <c r="J18" s="53">
        <v>30</v>
      </c>
      <c r="K18" s="52" t="s">
        <v>61</v>
      </c>
      <c r="L18" s="53"/>
      <c r="M18" s="25"/>
    </row>
    <row r="19" spans="2:13" ht="15">
      <c r="B19" s="8">
        <v>3</v>
      </c>
      <c r="C19" s="6" t="s">
        <v>25</v>
      </c>
      <c r="D19" s="49" t="s">
        <v>32</v>
      </c>
      <c r="E19" s="2" t="s">
        <v>12</v>
      </c>
      <c r="F19" s="4"/>
      <c r="G19" s="10"/>
      <c r="H19" s="4"/>
      <c r="I19" s="4"/>
      <c r="J19" s="53">
        <v>53</v>
      </c>
      <c r="K19" s="54" t="s">
        <v>62</v>
      </c>
      <c r="L19" s="53"/>
      <c r="M19" s="25"/>
    </row>
    <row r="20" spans="2:13" ht="15">
      <c r="B20" s="8">
        <v>4</v>
      </c>
      <c r="C20" s="6" t="s">
        <v>25</v>
      </c>
      <c r="D20" s="49" t="s">
        <v>33</v>
      </c>
      <c r="E20" s="2" t="s">
        <v>12</v>
      </c>
      <c r="F20" s="4"/>
      <c r="G20" s="10"/>
      <c r="H20" s="4"/>
      <c r="I20" s="4"/>
      <c r="J20" s="53">
        <v>8465.9</v>
      </c>
      <c r="K20" s="54" t="s">
        <v>63</v>
      </c>
      <c r="L20" s="53"/>
      <c r="M20" s="25"/>
    </row>
    <row r="21" spans="2:13" ht="47.25" customHeight="1">
      <c r="B21" s="8">
        <v>5</v>
      </c>
      <c r="C21" s="6" t="s">
        <v>25</v>
      </c>
      <c r="D21" s="49" t="s">
        <v>34</v>
      </c>
      <c r="E21" s="2" t="s">
        <v>12</v>
      </c>
      <c r="F21" s="4"/>
      <c r="G21" s="10"/>
      <c r="H21" s="4"/>
      <c r="I21" s="4"/>
      <c r="J21" s="53">
        <v>31.8</v>
      </c>
      <c r="K21" s="54" t="s">
        <v>63</v>
      </c>
      <c r="L21" s="53"/>
      <c r="M21" s="25"/>
    </row>
    <row r="22" spans="2:13" s="36" customFormat="1" ht="45">
      <c r="B22" s="8">
        <v>6</v>
      </c>
      <c r="C22" s="31" t="s">
        <v>27</v>
      </c>
      <c r="D22" s="49" t="s">
        <v>35</v>
      </c>
      <c r="E22" s="32" t="s">
        <v>12</v>
      </c>
      <c r="F22" s="33"/>
      <c r="G22" s="34"/>
      <c r="H22" s="33"/>
      <c r="I22" s="33"/>
      <c r="J22" s="53">
        <v>63.6</v>
      </c>
      <c r="K22" s="54" t="s">
        <v>63</v>
      </c>
      <c r="L22" s="53"/>
      <c r="M22" s="35"/>
    </row>
    <row r="23" spans="2:13" ht="62.25" customHeight="1">
      <c r="B23" s="8">
        <v>7</v>
      </c>
      <c r="C23" s="6" t="s">
        <v>25</v>
      </c>
      <c r="D23" s="49" t="s">
        <v>36</v>
      </c>
      <c r="E23" s="2" t="s">
        <v>12</v>
      </c>
      <c r="F23" s="4"/>
      <c r="G23" s="10"/>
      <c r="H23" s="4"/>
      <c r="I23" s="4"/>
      <c r="J23" s="53">
        <v>439</v>
      </c>
      <c r="K23" s="54" t="s">
        <v>63</v>
      </c>
      <c r="L23" s="53"/>
      <c r="M23" s="25"/>
    </row>
    <row r="24" spans="2:13" s="36" customFormat="1" ht="30">
      <c r="B24" s="8">
        <v>8</v>
      </c>
      <c r="C24" s="31" t="s">
        <v>27</v>
      </c>
      <c r="D24" s="49" t="s">
        <v>37</v>
      </c>
      <c r="E24" s="32" t="s">
        <v>12</v>
      </c>
      <c r="F24" s="33"/>
      <c r="G24" s="34"/>
      <c r="H24" s="33"/>
      <c r="I24" s="33"/>
      <c r="J24" s="53">
        <v>44.4</v>
      </c>
      <c r="K24" s="54" t="s">
        <v>63</v>
      </c>
      <c r="L24" s="53"/>
      <c r="M24" s="35"/>
    </row>
    <row r="25" spans="2:13" ht="48.75" customHeight="1">
      <c r="B25" s="8">
        <v>9</v>
      </c>
      <c r="C25" s="6" t="s">
        <v>25</v>
      </c>
      <c r="D25" s="49" t="s">
        <v>38</v>
      </c>
      <c r="E25" s="2" t="s">
        <v>12</v>
      </c>
      <c r="F25" s="4"/>
      <c r="G25" s="10"/>
      <c r="H25" s="4"/>
      <c r="I25" s="4"/>
      <c r="J25" s="53">
        <v>50.7</v>
      </c>
      <c r="K25" s="54" t="s">
        <v>63</v>
      </c>
      <c r="L25" s="53"/>
      <c r="M25" s="25"/>
    </row>
    <row r="26" spans="2:13" s="36" customFormat="1" ht="30">
      <c r="B26" s="8">
        <v>10</v>
      </c>
      <c r="C26" s="31" t="s">
        <v>27</v>
      </c>
      <c r="D26" s="49" t="s">
        <v>39</v>
      </c>
      <c r="E26" s="32" t="s">
        <v>12</v>
      </c>
      <c r="F26" s="33"/>
      <c r="G26" s="34"/>
      <c r="H26" s="33"/>
      <c r="I26" s="33"/>
      <c r="J26" s="53">
        <v>11408</v>
      </c>
      <c r="K26" s="54" t="s">
        <v>63</v>
      </c>
      <c r="L26" s="53"/>
      <c r="M26" s="35"/>
    </row>
    <row r="27" spans="2:13" ht="15">
      <c r="B27" s="8">
        <v>11</v>
      </c>
      <c r="C27" s="6" t="s">
        <v>25</v>
      </c>
      <c r="D27" s="49" t="s">
        <v>40</v>
      </c>
      <c r="E27" s="2" t="s">
        <v>12</v>
      </c>
      <c r="F27" s="4"/>
      <c r="G27" s="10"/>
      <c r="H27" s="4"/>
      <c r="I27" s="4"/>
      <c r="J27" s="53">
        <v>521.5</v>
      </c>
      <c r="K27" s="54" t="s">
        <v>63</v>
      </c>
      <c r="L27" s="53"/>
      <c r="M27" s="25"/>
    </row>
    <row r="28" spans="2:13" s="36" customFormat="1" ht="90">
      <c r="B28" s="8">
        <v>12</v>
      </c>
      <c r="C28" s="31" t="s">
        <v>27</v>
      </c>
      <c r="D28" s="49" t="s">
        <v>41</v>
      </c>
      <c r="E28" s="32" t="s">
        <v>12</v>
      </c>
      <c r="F28" s="33"/>
      <c r="G28" s="34"/>
      <c r="H28" s="33"/>
      <c r="I28" s="33"/>
      <c r="J28" s="53">
        <v>169</v>
      </c>
      <c r="K28" s="54" t="s">
        <v>64</v>
      </c>
      <c r="L28" s="53"/>
      <c r="M28" s="35"/>
    </row>
    <row r="29" spans="2:13" ht="15">
      <c r="B29" s="8">
        <v>13</v>
      </c>
      <c r="C29" s="6" t="s">
        <v>25</v>
      </c>
      <c r="D29" s="48" t="s">
        <v>42</v>
      </c>
      <c r="E29" s="2" t="s">
        <v>12</v>
      </c>
      <c r="F29" s="4"/>
      <c r="G29" s="10"/>
      <c r="H29" s="4"/>
      <c r="I29" s="4"/>
      <c r="J29" s="53">
        <v>169</v>
      </c>
      <c r="K29" s="52" t="s">
        <v>61</v>
      </c>
      <c r="L29" s="53"/>
      <c r="M29" s="25"/>
    </row>
    <row r="30" spans="2:13" ht="30">
      <c r="B30" s="8">
        <v>14</v>
      </c>
      <c r="C30" s="6" t="s">
        <v>25</v>
      </c>
      <c r="D30" s="48" t="s">
        <v>43</v>
      </c>
      <c r="E30" s="2" t="s">
        <v>12</v>
      </c>
      <c r="F30" s="4"/>
      <c r="G30" s="10"/>
      <c r="H30" s="4"/>
      <c r="I30" s="4"/>
      <c r="J30" s="53">
        <v>50.7</v>
      </c>
      <c r="K30" s="52" t="s">
        <v>63</v>
      </c>
      <c r="L30" s="53"/>
      <c r="M30" s="25"/>
    </row>
    <row r="31" spans="2:13" ht="15">
      <c r="B31" s="8">
        <v>15</v>
      </c>
      <c r="C31" s="6" t="s">
        <v>25</v>
      </c>
      <c r="D31" s="48" t="s">
        <v>44</v>
      </c>
      <c r="E31" s="2" t="s">
        <v>12</v>
      </c>
      <c r="F31" s="4"/>
      <c r="G31" s="10"/>
      <c r="H31" s="4"/>
      <c r="I31" s="4"/>
      <c r="J31" s="53">
        <v>33.799999999999997</v>
      </c>
      <c r="K31" s="52" t="s">
        <v>63</v>
      </c>
      <c r="L31" s="53"/>
      <c r="M31" s="25"/>
    </row>
    <row r="32" spans="2:13" ht="30">
      <c r="B32" s="8">
        <v>16</v>
      </c>
      <c r="C32" s="6" t="s">
        <v>25</v>
      </c>
      <c r="D32" s="48" t="s">
        <v>45</v>
      </c>
      <c r="E32" s="2" t="s">
        <v>12</v>
      </c>
      <c r="F32" s="4"/>
      <c r="G32" s="10"/>
      <c r="H32" s="4"/>
      <c r="I32" s="4"/>
      <c r="J32" s="53">
        <v>101</v>
      </c>
      <c r="K32" s="52" t="s">
        <v>61</v>
      </c>
      <c r="L32" s="53"/>
      <c r="M32" s="25"/>
    </row>
    <row r="33" spans="2:13" ht="30">
      <c r="B33" s="8">
        <v>17</v>
      </c>
      <c r="C33" s="6" t="s">
        <v>25</v>
      </c>
      <c r="D33" s="48" t="s">
        <v>46</v>
      </c>
      <c r="E33" s="2" t="s">
        <v>12</v>
      </c>
      <c r="F33" s="4"/>
      <c r="G33" s="10"/>
      <c r="H33" s="4"/>
      <c r="I33" s="4"/>
      <c r="J33" s="53">
        <v>34</v>
      </c>
      <c r="K33" s="52" t="s">
        <v>61</v>
      </c>
      <c r="L33" s="53"/>
      <c r="M33" s="25"/>
    </row>
    <row r="34" spans="2:13" ht="30">
      <c r="B34" s="8">
        <v>18</v>
      </c>
      <c r="C34" s="6" t="s">
        <v>25</v>
      </c>
      <c r="D34" s="48" t="s">
        <v>47</v>
      </c>
      <c r="E34" s="2" t="s">
        <v>12</v>
      </c>
      <c r="F34" s="4"/>
      <c r="G34" s="10"/>
      <c r="H34" s="4"/>
      <c r="I34" s="4"/>
      <c r="J34" s="53">
        <v>34</v>
      </c>
      <c r="K34" s="52" t="s">
        <v>61</v>
      </c>
      <c r="L34" s="53"/>
      <c r="M34" s="25"/>
    </row>
    <row r="35" spans="2:13" ht="57">
      <c r="B35" s="8"/>
      <c r="C35" s="6"/>
      <c r="D35" s="51" t="s">
        <v>48</v>
      </c>
      <c r="E35" s="2"/>
      <c r="F35" s="4"/>
      <c r="G35" s="10"/>
      <c r="H35" s="4"/>
      <c r="I35" s="4"/>
      <c r="J35" s="55"/>
      <c r="K35" s="52"/>
      <c r="L35" s="53"/>
      <c r="M35" s="25"/>
    </row>
    <row r="36" spans="2:13" ht="30">
      <c r="B36" s="8">
        <v>19</v>
      </c>
      <c r="C36" s="6" t="s">
        <v>27</v>
      </c>
      <c r="D36" s="50" t="s">
        <v>49</v>
      </c>
      <c r="E36" s="2" t="s">
        <v>12</v>
      </c>
      <c r="F36" s="4"/>
      <c r="G36" s="10"/>
      <c r="H36" s="4"/>
      <c r="I36" s="4"/>
      <c r="J36" s="56">
        <v>169</v>
      </c>
      <c r="K36" s="54" t="s">
        <v>65</v>
      </c>
      <c r="L36" s="56"/>
      <c r="M36" s="25"/>
    </row>
    <row r="37" spans="2:13" ht="42.75">
      <c r="B37" s="8"/>
      <c r="C37" s="6"/>
      <c r="D37" s="51" t="s">
        <v>50</v>
      </c>
      <c r="E37" s="2"/>
      <c r="F37" s="4"/>
      <c r="G37" s="10"/>
      <c r="H37" s="4"/>
      <c r="I37" s="4"/>
      <c r="J37" s="30"/>
      <c r="K37" s="3"/>
      <c r="L37" s="4"/>
      <c r="M37" s="25"/>
    </row>
    <row r="38" spans="2:13" ht="59.25" customHeight="1">
      <c r="B38" s="8">
        <v>20</v>
      </c>
      <c r="C38" s="6" t="s">
        <v>25</v>
      </c>
      <c r="D38" s="50" t="s">
        <v>51</v>
      </c>
      <c r="E38" s="2" t="s">
        <v>12</v>
      </c>
      <c r="F38" s="4"/>
      <c r="G38" s="10"/>
      <c r="H38" s="4"/>
      <c r="I38" s="4"/>
      <c r="J38" s="54">
        <v>169</v>
      </c>
      <c r="K38" s="54" t="s">
        <v>62</v>
      </c>
      <c r="L38" s="54"/>
      <c r="M38" s="25"/>
    </row>
    <row r="39" spans="2:13" ht="62.25" customHeight="1">
      <c r="B39" s="8" t="s">
        <v>59</v>
      </c>
      <c r="C39" s="6" t="s">
        <v>27</v>
      </c>
      <c r="D39" s="50" t="s">
        <v>52</v>
      </c>
      <c r="E39" s="2" t="s">
        <v>12</v>
      </c>
      <c r="F39" s="4"/>
      <c r="G39" s="10"/>
      <c r="H39" s="4"/>
      <c r="I39" s="4"/>
      <c r="J39" s="54">
        <v>53</v>
      </c>
      <c r="K39" s="54" t="s">
        <v>62</v>
      </c>
      <c r="L39" s="54"/>
      <c r="M39" s="25"/>
    </row>
    <row r="40" spans="2:13" ht="62.25" customHeight="1">
      <c r="B40" s="8">
        <v>21</v>
      </c>
      <c r="C40" s="6" t="s">
        <v>25</v>
      </c>
      <c r="D40" s="50" t="s">
        <v>53</v>
      </c>
      <c r="E40" s="2" t="s">
        <v>12</v>
      </c>
      <c r="F40" s="4"/>
      <c r="G40" s="10"/>
      <c r="H40" s="4"/>
      <c r="I40" s="4"/>
      <c r="J40" s="54">
        <v>275</v>
      </c>
      <c r="K40" s="54" t="s">
        <v>62</v>
      </c>
      <c r="L40" s="54"/>
      <c r="M40" s="25"/>
    </row>
    <row r="41" spans="2:13" ht="62.25" customHeight="1">
      <c r="B41" s="8" t="s">
        <v>60</v>
      </c>
      <c r="C41" s="6" t="s">
        <v>27</v>
      </c>
      <c r="D41" s="50" t="s">
        <v>54</v>
      </c>
      <c r="E41" s="2" t="s">
        <v>12</v>
      </c>
      <c r="F41" s="4"/>
      <c r="G41" s="10"/>
      <c r="H41" s="4"/>
      <c r="I41" s="4"/>
      <c r="J41" s="54">
        <v>169</v>
      </c>
      <c r="K41" s="54" t="s">
        <v>62</v>
      </c>
      <c r="L41" s="54"/>
      <c r="M41" s="25"/>
    </row>
    <row r="42" spans="2:13" ht="48.75" customHeight="1">
      <c r="B42" s="8"/>
      <c r="C42" s="6"/>
      <c r="D42" s="51" t="s">
        <v>55</v>
      </c>
      <c r="E42" s="2"/>
      <c r="F42" s="4"/>
      <c r="G42" s="10"/>
      <c r="H42" s="4"/>
      <c r="I42" s="4"/>
      <c r="J42" s="54"/>
      <c r="K42" s="54"/>
      <c r="L42" s="57"/>
      <c r="M42" s="25"/>
    </row>
    <row r="43" spans="2:13" ht="62.25" customHeight="1">
      <c r="B43" s="8">
        <v>23</v>
      </c>
      <c r="C43" s="6" t="s">
        <v>27</v>
      </c>
      <c r="D43" s="50" t="s">
        <v>56</v>
      </c>
      <c r="E43" s="2" t="s">
        <v>12</v>
      </c>
      <c r="F43" s="4"/>
      <c r="G43" s="10"/>
      <c r="H43" s="4"/>
      <c r="I43" s="4"/>
      <c r="J43" s="54">
        <v>169</v>
      </c>
      <c r="K43" s="54" t="s">
        <v>66</v>
      </c>
      <c r="L43" s="54"/>
      <c r="M43" s="25"/>
    </row>
    <row r="44" spans="2:13" ht="57">
      <c r="B44" s="8"/>
      <c r="C44" s="6"/>
      <c r="D44" s="51" t="s">
        <v>57</v>
      </c>
      <c r="E44" s="2"/>
      <c r="F44" s="4"/>
      <c r="G44" s="10"/>
      <c r="H44" s="4"/>
      <c r="I44" s="4"/>
      <c r="J44" s="55"/>
      <c r="K44" s="57"/>
      <c r="L44" s="54"/>
      <c r="M44" s="25"/>
    </row>
    <row r="45" spans="2:13" ht="62.25" customHeight="1" thickBot="1">
      <c r="B45" s="8">
        <v>24</v>
      </c>
      <c r="C45" s="6" t="s">
        <v>27</v>
      </c>
      <c r="D45" s="50" t="s">
        <v>58</v>
      </c>
      <c r="E45" s="2" t="s">
        <v>12</v>
      </c>
      <c r="F45" s="4"/>
      <c r="G45" s="10"/>
      <c r="H45" s="4"/>
      <c r="I45" s="4"/>
      <c r="J45" s="54">
        <v>759</v>
      </c>
      <c r="K45" s="54" t="s">
        <v>62</v>
      </c>
      <c r="L45" s="54"/>
      <c r="M45" s="25"/>
    </row>
    <row r="46" spans="2:13" ht="15.75" thickBot="1">
      <c r="B46" s="45" t="s">
        <v>26</v>
      </c>
      <c r="C46" s="46"/>
      <c r="D46" s="46"/>
      <c r="E46" s="46"/>
      <c r="F46" s="46"/>
      <c r="G46" s="46"/>
      <c r="H46" s="46"/>
      <c r="I46" s="46"/>
      <c r="J46" s="46"/>
      <c r="K46" s="46"/>
      <c r="L46" s="28">
        <f>SUM(L16:L45)</f>
        <v>0</v>
      </c>
      <c r="M46" s="29">
        <f>SUM(M16:M45)</f>
        <v>0</v>
      </c>
    </row>
    <row r="48" spans="2:13">
      <c r="C48" s="19" t="s">
        <v>8</v>
      </c>
      <c r="D48" s="19"/>
      <c r="E48" s="18"/>
    </row>
    <row r="49" spans="3:7">
      <c r="C49" s="19"/>
      <c r="D49" s="19"/>
      <c r="E49" s="18"/>
    </row>
    <row r="50" spans="3:7">
      <c r="C50" s="19"/>
      <c r="D50" s="19" t="s">
        <v>9</v>
      </c>
      <c r="E50" s="18"/>
    </row>
    <row r="51" spans="3:7">
      <c r="C51" s="19"/>
      <c r="D51" s="19"/>
      <c r="E51" s="18"/>
    </row>
    <row r="52" spans="3:7">
      <c r="C52" s="19"/>
      <c r="D52" s="19"/>
      <c r="E52" s="18"/>
    </row>
    <row r="53" spans="3:7">
      <c r="C53" s="19"/>
      <c r="D53" s="19"/>
      <c r="E53" s="18"/>
    </row>
    <row r="54" spans="3:7" ht="162.75" customHeight="1">
      <c r="C54" s="40" t="s">
        <v>21</v>
      </c>
      <c r="D54" s="40"/>
      <c r="E54" s="40"/>
      <c r="F54" s="40"/>
      <c r="G54" s="40"/>
    </row>
  </sheetData>
  <mergeCells count="8">
    <mergeCell ref="C8:D8"/>
    <mergeCell ref="C13:M13"/>
    <mergeCell ref="C54:G54"/>
    <mergeCell ref="C9:I9"/>
    <mergeCell ref="C10:I10"/>
    <mergeCell ref="C11:I11"/>
    <mergeCell ref="B15:M15"/>
    <mergeCell ref="B46:K46"/>
  </mergeCells>
  <pageMargins left="0.7" right="0.7" top="0.75" bottom="0.75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Товары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2026-03-03T11:16:31Z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